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8"/>
  <workbookPr codeName="DieseArbeitsmappe" autoCompressPictures="0"/>
  <mc:AlternateContent xmlns:mc="http://schemas.openxmlformats.org/markup-compatibility/2006">
    <mc:Choice Requires="x15">
      <x15ac:absPath xmlns:x15ac="http://schemas.microsoft.com/office/spreadsheetml/2010/11/ac" url="C:\Users\sabbla_eli\Desktop\GHN Support project\"/>
    </mc:Choice>
  </mc:AlternateContent>
  <xr:revisionPtr revIDLastSave="0" documentId="8_{FD381401-A7EA-4A23-906B-9B9C438E05F0}"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L43" i="15" s="1"/>
  <c r="D44" i="15"/>
  <c r="D45" i="15"/>
  <c r="F45" i="15" s="1"/>
  <c r="N45" i="15"/>
  <c r="D46" i="15"/>
  <c r="N46" i="15"/>
  <c r="D47" i="15"/>
  <c r="H47" i="15"/>
  <c r="D48" i="10"/>
  <c r="D48" i="15" s="1"/>
  <c r="D50" i="15"/>
  <c r="N50" i="15" s="1"/>
  <c r="D51" i="15"/>
  <c r="H51" i="15" s="1"/>
  <c r="D52" i="15"/>
  <c r="D53" i="15"/>
  <c r="N53" i="15" s="1"/>
  <c r="D54" i="15"/>
  <c r="N54" i="15"/>
  <c r="D55" i="15"/>
  <c r="H55" i="15"/>
  <c r="D56" i="15"/>
  <c r="L56" i="15" s="1"/>
  <c r="D57" i="15"/>
  <c r="D58" i="10"/>
  <c r="D58" i="15" s="1"/>
  <c r="D60" i="15"/>
  <c r="D61" i="15"/>
  <c r="N61" i="15" s="1"/>
  <c r="D62" i="15"/>
  <c r="H62" i="15" s="1"/>
  <c r="D63" i="15"/>
  <c r="J63" i="15" s="1"/>
  <c r="D64" i="15"/>
  <c r="N64" i="15" s="1"/>
  <c r="D65" i="15"/>
  <c r="D66" i="15"/>
  <c r="D67" i="15"/>
  <c r="J67" i="15" s="1"/>
  <c r="D68" i="10"/>
  <c r="D68" i="15" s="1"/>
  <c r="D70" i="15"/>
  <c r="J70" i="15"/>
  <c r="D71" i="15"/>
  <c r="L71" i="15"/>
  <c r="D72" i="15"/>
  <c r="D73" i="15"/>
  <c r="F73" i="15" s="1"/>
  <c r="D74" i="15"/>
  <c r="N74" i="15" s="1"/>
  <c r="D75" i="15"/>
  <c r="L75" i="15" s="1"/>
  <c r="D76" i="15"/>
  <c r="N76" i="15" s="1"/>
  <c r="D77" i="15"/>
  <c r="L77" i="15" s="1"/>
  <c r="D78" i="10"/>
  <c r="D78" i="15" s="1"/>
  <c r="D80" i="15"/>
  <c r="H80" i="15" s="1"/>
  <c r="D81" i="15"/>
  <c r="L81" i="15" s="1"/>
  <c r="D82" i="15"/>
  <c r="J82" i="15" s="1"/>
  <c r="D83" i="15"/>
  <c r="N83" i="15" s="1"/>
  <c r="D84" i="15"/>
  <c r="D85" i="15"/>
  <c r="N85" i="15" s="1"/>
  <c r="D86" i="15"/>
  <c r="N86" i="15" s="1"/>
  <c r="D87" i="15"/>
  <c r="J87" i="15" s="1"/>
  <c r="N87" i="15"/>
  <c r="D88" i="10"/>
  <c r="D88" i="15" s="1"/>
  <c r="D90" i="15"/>
  <c r="D91" i="15"/>
  <c r="N91" i="15" s="1"/>
  <c r="D92" i="15"/>
  <c r="D93" i="15"/>
  <c r="N93" i="15" s="1"/>
  <c r="D94" i="15"/>
  <c r="N94" i="15" s="1"/>
  <c r="D95" i="15"/>
  <c r="N95" i="15" s="1"/>
  <c r="D96" i="15"/>
  <c r="D97" i="10"/>
  <c r="D97" i="15" s="1"/>
  <c r="D99" i="15"/>
  <c r="N99" i="15" s="1"/>
  <c r="D100" i="15"/>
  <c r="N100" i="15" s="1"/>
  <c r="D101" i="15"/>
  <c r="F101" i="15"/>
  <c r="D102" i="15"/>
  <c r="L102" i="15"/>
  <c r="D103" i="15"/>
  <c r="N103" i="15" s="1"/>
  <c r="D104" i="15"/>
  <c r="F104" i="15" s="1"/>
  <c r="D105" i="15"/>
  <c r="J105" i="15" s="1"/>
  <c r="D106" i="10"/>
  <c r="D106" i="15"/>
  <c r="D108" i="15"/>
  <c r="D109" i="15"/>
  <c r="H109" i="15" s="1"/>
  <c r="D110" i="15"/>
  <c r="N110" i="15" s="1"/>
  <c r="D111" i="10"/>
  <c r="D111" i="15"/>
  <c r="D14" i="10"/>
  <c r="D18" i="10"/>
  <c r="D18" i="15" s="1"/>
  <c r="D22" i="10"/>
  <c r="D22" i="15" s="1"/>
  <c r="D26" i="10"/>
  <c r="D26" i="15" s="1"/>
  <c r="D30" i="10"/>
  <c r="D30" i="15"/>
  <c r="D35" i="10"/>
  <c r="D12" i="15"/>
  <c r="N12" i="15" s="1"/>
  <c r="D13" i="15"/>
  <c r="L13" i="15" s="1"/>
  <c r="D16" i="15"/>
  <c r="N16" i="15" s="1"/>
  <c r="D17" i="15"/>
  <c r="H17" i="15" s="1"/>
  <c r="D20" i="15"/>
  <c r="J20" i="15" s="1"/>
  <c r="D21" i="15"/>
  <c r="J21" i="15" s="1"/>
  <c r="D24" i="15"/>
  <c r="H24" i="15" s="1"/>
  <c r="D25" i="15"/>
  <c r="L25" i="15" s="1"/>
  <c r="D28" i="15"/>
  <c r="D29" i="15"/>
  <c r="D32" i="15"/>
  <c r="H32" i="15" s="1"/>
  <c r="D33" i="15"/>
  <c r="L33" i="15" s="1"/>
  <c r="D34" i="15"/>
  <c r="N34" i="15" s="1"/>
  <c r="N35"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L111" i="15" s="1"/>
  <c r="J108" i="15"/>
  <c r="H108" i="15"/>
  <c r="F108" i="15"/>
  <c r="P107" i="15"/>
  <c r="P106" i="15"/>
  <c r="P105" i="15"/>
  <c r="L105" i="15"/>
  <c r="P104" i="15"/>
  <c r="J104" i="15"/>
  <c r="H104" i="15"/>
  <c r="P103" i="15"/>
  <c r="P102" i="15"/>
  <c r="N102" i="15"/>
  <c r="P101" i="15"/>
  <c r="L101" i="15"/>
  <c r="J101" i="15"/>
  <c r="H101" i="15"/>
  <c r="P100" i="15"/>
  <c r="P99" i="15"/>
  <c r="P98" i="15"/>
  <c r="P97" i="15"/>
  <c r="P96" i="15"/>
  <c r="N96" i="15"/>
  <c r="L96" i="15"/>
  <c r="J96" i="15"/>
  <c r="H96" i="15"/>
  <c r="F96" i="15"/>
  <c r="P95" i="15"/>
  <c r="P94" i="15"/>
  <c r="P93" i="15"/>
  <c r="L93" i="15"/>
  <c r="J93" i="15"/>
  <c r="P92" i="15"/>
  <c r="N92" i="15"/>
  <c r="L92" i="15"/>
  <c r="J92" i="15"/>
  <c r="H92" i="15"/>
  <c r="F92" i="15"/>
  <c r="P91" i="15"/>
  <c r="J91" i="15"/>
  <c r="F91" i="15"/>
  <c r="F90" i="15"/>
  <c r="P90" i="15"/>
  <c r="N90" i="15"/>
  <c r="L90" i="15"/>
  <c r="J90" i="15"/>
  <c r="H90" i="15"/>
  <c r="P89" i="15"/>
  <c r="P88" i="15"/>
  <c r="P87" i="15"/>
  <c r="P86" i="15"/>
  <c r="P85" i="15"/>
  <c r="P84" i="15"/>
  <c r="N84" i="15"/>
  <c r="L84" i="15"/>
  <c r="J84" i="15"/>
  <c r="H84" i="15"/>
  <c r="F84" i="15"/>
  <c r="P83" i="15"/>
  <c r="J83" i="15"/>
  <c r="F83" i="15"/>
  <c r="P82" i="15"/>
  <c r="P81" i="15"/>
  <c r="P80" i="15"/>
  <c r="L80" i="15"/>
  <c r="P79" i="15"/>
  <c r="P78" i="15"/>
  <c r="P77" i="15"/>
  <c r="N77" i="15"/>
  <c r="J77" i="15"/>
  <c r="H77" i="15"/>
  <c r="F77" i="15"/>
  <c r="P76" i="15"/>
  <c r="F76" i="15"/>
  <c r="P75" i="15"/>
  <c r="P74" i="15"/>
  <c r="H74" i="15"/>
  <c r="F74" i="15"/>
  <c r="P73" i="15"/>
  <c r="H73" i="15"/>
  <c r="P72" i="15"/>
  <c r="N72" i="15"/>
  <c r="L72" i="15"/>
  <c r="J72" i="15"/>
  <c r="H72" i="15"/>
  <c r="F72" i="15"/>
  <c r="P71" i="15"/>
  <c r="N71" i="15"/>
  <c r="P70" i="15"/>
  <c r="L70" i="15"/>
  <c r="P69" i="15"/>
  <c r="P68" i="15"/>
  <c r="P67" i="15"/>
  <c r="N67" i="15"/>
  <c r="L67" i="15"/>
  <c r="P66" i="15"/>
  <c r="N66" i="15"/>
  <c r="L66" i="15"/>
  <c r="J66" i="15"/>
  <c r="H66" i="15"/>
  <c r="F66" i="15"/>
  <c r="P65" i="15"/>
  <c r="N65" i="15"/>
  <c r="L65" i="15"/>
  <c r="J65" i="15"/>
  <c r="H65" i="15"/>
  <c r="F65" i="15"/>
  <c r="P64" i="15"/>
  <c r="F64" i="15"/>
  <c r="P63" i="15"/>
  <c r="P62" i="15"/>
  <c r="P61" i="15"/>
  <c r="L61" i="15"/>
  <c r="H61" i="15"/>
  <c r="F61" i="15"/>
  <c r="P60" i="15"/>
  <c r="N60" i="15"/>
  <c r="L60" i="15"/>
  <c r="J60" i="15"/>
  <c r="H60" i="15"/>
  <c r="F60" i="15"/>
  <c r="P59" i="15"/>
  <c r="P58" i="15"/>
  <c r="P57" i="15"/>
  <c r="N57" i="15"/>
  <c r="L57" i="15"/>
  <c r="J57" i="15"/>
  <c r="H57" i="15"/>
  <c r="F57" i="15"/>
  <c r="P56" i="15"/>
  <c r="N56" i="15"/>
  <c r="P55" i="15"/>
  <c r="L55" i="15"/>
  <c r="J55" i="15"/>
  <c r="P54" i="15"/>
  <c r="H54" i="15"/>
  <c r="F54" i="15"/>
  <c r="P53" i="15"/>
  <c r="J53" i="15"/>
  <c r="F53" i="15"/>
  <c r="P52" i="15"/>
  <c r="N52" i="15"/>
  <c r="L52" i="15"/>
  <c r="J52" i="15"/>
  <c r="H52" i="15"/>
  <c r="F52" i="15"/>
  <c r="P51" i="15"/>
  <c r="H50" i="15"/>
  <c r="P50" i="15"/>
  <c r="P49" i="15"/>
  <c r="P48" i="15"/>
  <c r="P47" i="15"/>
  <c r="L47" i="15"/>
  <c r="J47" i="15"/>
  <c r="P46" i="15"/>
  <c r="H46" i="15"/>
  <c r="F46" i="15"/>
  <c r="P45" i="15"/>
  <c r="J45" i="15"/>
  <c r="P44" i="15"/>
  <c r="N44" i="15"/>
  <c r="L44" i="15"/>
  <c r="J44" i="15"/>
  <c r="H44" i="15"/>
  <c r="F44" i="15"/>
  <c r="P43" i="15"/>
  <c r="N43" i="15"/>
  <c r="J43" i="15"/>
  <c r="P42" i="15"/>
  <c r="N42" i="15"/>
  <c r="L42" i="15"/>
  <c r="J42" i="15"/>
  <c r="H42" i="15"/>
  <c r="F42" i="15"/>
  <c r="P41" i="15"/>
  <c r="N41" i="15"/>
  <c r="L41" i="15"/>
  <c r="J41" i="15"/>
  <c r="H41" i="15"/>
  <c r="F41" i="15"/>
  <c r="P40" i="15"/>
  <c r="N40" i="15"/>
  <c r="L40" i="15"/>
  <c r="J40" i="15"/>
  <c r="H40" i="15"/>
  <c r="F40" i="15"/>
  <c r="P39" i="15"/>
  <c r="P38" i="15"/>
  <c r="P37" i="15"/>
  <c r="P36" i="15"/>
  <c r="P35" i="15"/>
  <c r="P34" i="15"/>
  <c r="P33" i="15"/>
  <c r="N33" i="15"/>
  <c r="P32" i="15"/>
  <c r="N32" i="15"/>
  <c r="L32" i="15"/>
  <c r="J32" i="15"/>
  <c r="P31" i="15"/>
  <c r="P30" i="15"/>
  <c r="P29" i="15"/>
  <c r="N29" i="15"/>
  <c r="N28" i="15"/>
  <c r="N30" i="15" s="1"/>
  <c r="L29" i="15"/>
  <c r="J29" i="15"/>
  <c r="H29" i="15"/>
  <c r="H28" i="15"/>
  <c r="F29" i="15"/>
  <c r="F28" i="15"/>
  <c r="F30" i="15" s="1"/>
  <c r="P28" i="15"/>
  <c r="L28" i="15"/>
  <c r="J28" i="15"/>
  <c r="P27" i="15"/>
  <c r="P26" i="15"/>
  <c r="P25" i="15"/>
  <c r="N25" i="15"/>
  <c r="P24" i="15"/>
  <c r="J24" i="15"/>
  <c r="P23" i="15"/>
  <c r="P22" i="15"/>
  <c r="P21" i="15"/>
  <c r="P20" i="15"/>
  <c r="P19" i="15"/>
  <c r="P18" i="15"/>
  <c r="P17" i="15"/>
  <c r="L17" i="15"/>
  <c r="J17" i="15"/>
  <c r="P16" i="15"/>
  <c r="F16" i="15"/>
  <c r="P15" i="15"/>
  <c r="P14" i="15"/>
  <c r="P13" i="15"/>
  <c r="N13" i="15"/>
  <c r="J13" i="15"/>
  <c r="H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6" i="10" s="1"/>
  <c r="N21" i="10"/>
  <c r="N20" i="10"/>
  <c r="N17" i="10"/>
  <c r="N16" i="10"/>
  <c r="N13" i="10"/>
  <c r="N12" i="10"/>
  <c r="L36" i="10"/>
  <c r="L34" i="10"/>
  <c r="L32" i="10"/>
  <c r="L35" i="10" s="1"/>
  <c r="L33" i="10"/>
  <c r="L29" i="10"/>
  <c r="L28" i="10"/>
  <c r="L25" i="10"/>
  <c r="L24" i="10"/>
  <c r="L26" i="10" s="1"/>
  <c r="L21" i="10"/>
  <c r="L20" i="10"/>
  <c r="L17" i="10"/>
  <c r="L16" i="10"/>
  <c r="L13" i="10"/>
  <c r="L12" i="10"/>
  <c r="J36" i="10"/>
  <c r="J34" i="10"/>
  <c r="J33" i="10"/>
  <c r="J32" i="10"/>
  <c r="J35" i="10" s="1"/>
  <c r="J29" i="10"/>
  <c r="J28" i="10"/>
  <c r="J25" i="10"/>
  <c r="J24" i="10"/>
  <c r="J26" i="10"/>
  <c r="J21" i="10"/>
  <c r="J20" i="10"/>
  <c r="J17" i="10"/>
  <c r="J16" i="10"/>
  <c r="J13" i="10"/>
  <c r="J12" i="10"/>
  <c r="H36" i="10"/>
  <c r="H34" i="10"/>
  <c r="H33" i="10"/>
  <c r="H32" i="10"/>
  <c r="H35" i="10" s="1"/>
  <c r="H29" i="10"/>
  <c r="H28" i="10"/>
  <c r="H25" i="10"/>
  <c r="H24" i="10"/>
  <c r="H26" i="10" s="1"/>
  <c r="H21" i="10"/>
  <c r="H20" i="10"/>
  <c r="H17" i="10"/>
  <c r="H16" i="10"/>
  <c r="H18" i="10" s="1"/>
  <c r="H13" i="10"/>
  <c r="H12" i="10"/>
  <c r="N110" i="10"/>
  <c r="N109" i="10"/>
  <c r="N111" i="10" s="1"/>
  <c r="N108" i="10"/>
  <c r="N105" i="10"/>
  <c r="N104" i="10"/>
  <c r="N103" i="10"/>
  <c r="N102" i="10"/>
  <c r="N101" i="10"/>
  <c r="N100" i="10"/>
  <c r="N99" i="10"/>
  <c r="N106" i="10" s="1"/>
  <c r="N96" i="10"/>
  <c r="N95" i="10"/>
  <c r="N94" i="10"/>
  <c r="N93" i="10"/>
  <c r="N91" i="10"/>
  <c r="N92" i="10"/>
  <c r="N97" i="10" s="1"/>
  <c r="N90" i="10"/>
  <c r="N87" i="10"/>
  <c r="N86" i="10"/>
  <c r="N85" i="10"/>
  <c r="N84" i="10"/>
  <c r="N83" i="10"/>
  <c r="N82" i="10"/>
  <c r="N81" i="10"/>
  <c r="N80" i="10"/>
  <c r="N77" i="10"/>
  <c r="N76" i="10"/>
  <c r="N75" i="10"/>
  <c r="N74" i="10"/>
  <c r="N73" i="10"/>
  <c r="N70" i="10"/>
  <c r="N71" i="10"/>
  <c r="N72" i="10"/>
  <c r="N67" i="10"/>
  <c r="N66" i="10"/>
  <c r="N65" i="10"/>
  <c r="N64" i="10"/>
  <c r="N63" i="10"/>
  <c r="N60" i="10"/>
  <c r="N61" i="10"/>
  <c r="N62" i="10"/>
  <c r="N57" i="10"/>
  <c r="N56" i="10"/>
  <c r="N55" i="10"/>
  <c r="N54" i="10"/>
  <c r="N53" i="10"/>
  <c r="N50" i="10"/>
  <c r="N58" i="10" s="1"/>
  <c r="N51" i="10"/>
  <c r="N52" i="10"/>
  <c r="N47" i="10"/>
  <c r="N46" i="10"/>
  <c r="N45" i="10"/>
  <c r="N44" i="10"/>
  <c r="N43" i="10"/>
  <c r="N40" i="10"/>
  <c r="N41" i="10"/>
  <c r="N42" i="10"/>
  <c r="L110" i="10"/>
  <c r="L109" i="10"/>
  <c r="L111" i="10" s="1"/>
  <c r="L108" i="10"/>
  <c r="L105" i="10"/>
  <c r="L104" i="10"/>
  <c r="L103" i="10"/>
  <c r="L102" i="10"/>
  <c r="L101" i="10"/>
  <c r="L100" i="10"/>
  <c r="L99" i="10"/>
  <c r="L106" i="10" s="1"/>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0" i="10"/>
  <c r="J71" i="10"/>
  <c r="J72" i="10"/>
  <c r="J73" i="10"/>
  <c r="J74" i="10"/>
  <c r="J67" i="10"/>
  <c r="J66" i="10"/>
  <c r="J65" i="10"/>
  <c r="J60" i="10"/>
  <c r="J61" i="10"/>
  <c r="J62" i="10"/>
  <c r="J63" i="10"/>
  <c r="J64" i="10"/>
  <c r="J57" i="10"/>
  <c r="J56" i="10"/>
  <c r="J55" i="10"/>
  <c r="J50" i="10"/>
  <c r="J51" i="10"/>
  <c r="J52" i="10"/>
  <c r="J53" i="10"/>
  <c r="J54" i="10"/>
  <c r="J47" i="10"/>
  <c r="J46" i="10"/>
  <c r="J45" i="10"/>
  <c r="J40" i="10"/>
  <c r="J41" i="10"/>
  <c r="J42" i="10"/>
  <c r="J43" i="10"/>
  <c r="J44" i="10"/>
  <c r="H110" i="10"/>
  <c r="H109" i="10"/>
  <c r="H111" i="10" s="1"/>
  <c r="H108" i="10"/>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0" i="10"/>
  <c r="H61" i="10"/>
  <c r="H62" i="10"/>
  <c r="H63" i="10"/>
  <c r="H64" i="10"/>
  <c r="H65" i="10"/>
  <c r="H57" i="10"/>
  <c r="H56" i="10"/>
  <c r="H55" i="10"/>
  <c r="H54" i="10"/>
  <c r="H53" i="10"/>
  <c r="H52" i="10"/>
  <c r="H51" i="10"/>
  <c r="H50" i="10"/>
  <c r="H47" i="10"/>
  <c r="H46" i="10"/>
  <c r="H40" i="10"/>
  <c r="H41" i="10"/>
  <c r="H42" i="10"/>
  <c r="H43" i="10"/>
  <c r="H44" i="10"/>
  <c r="H45" i="10"/>
  <c r="F110" i="10"/>
  <c r="F109" i="10"/>
  <c r="F111" i="10"/>
  <c r="F108" i="10"/>
  <c r="F105" i="10"/>
  <c r="F104" i="10"/>
  <c r="F103" i="10"/>
  <c r="F102" i="10"/>
  <c r="F101" i="10"/>
  <c r="F100" i="10"/>
  <c r="F99" i="10"/>
  <c r="F106" i="10" s="1"/>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L18" i="10"/>
  <c r="H30" i="10"/>
  <c r="J30" i="10"/>
  <c r="L30" i="10"/>
  <c r="N30" i="10"/>
  <c r="N18" i="10"/>
  <c r="J18" i="10"/>
  <c r="N14" i="10"/>
  <c r="J30" i="15"/>
  <c r="N35" i="10"/>
  <c r="J14" i="10"/>
  <c r="L97" i="10"/>
  <c r="L14" i="10"/>
  <c r="J111" i="10"/>
  <c r="H53" i="15"/>
  <c r="J16" i="15"/>
  <c r="J46" i="15"/>
  <c r="N47" i="15"/>
  <c r="N48" i="15"/>
  <c r="J54" i="15"/>
  <c r="N55" i="15"/>
  <c r="N70" i="15"/>
  <c r="F95" i="15"/>
  <c r="L16" i="15"/>
  <c r="L46" i="15"/>
  <c r="L54" i="15"/>
  <c r="J61" i="15"/>
  <c r="H83" i="15"/>
  <c r="H91" i="15"/>
  <c r="H95" i="15"/>
  <c r="L99" i="15"/>
  <c r="N101" i="15"/>
  <c r="F103" i="15"/>
  <c r="F71" i="15"/>
  <c r="F86" i="15"/>
  <c r="H103" i="15"/>
  <c r="F110" i="15"/>
  <c r="F24" i="15"/>
  <c r="F26" i="15" s="1"/>
  <c r="H25" i="15"/>
  <c r="L53" i="15"/>
  <c r="F67" i="15"/>
  <c r="F70" i="15"/>
  <c r="H71" i="15"/>
  <c r="L83" i="15"/>
  <c r="H86" i="15"/>
  <c r="L91" i="15"/>
  <c r="L95" i="15"/>
  <c r="F102" i="15"/>
  <c r="J103" i="15"/>
  <c r="H110" i="15"/>
  <c r="J95" i="15"/>
  <c r="J25" i="15"/>
  <c r="F32" i="15"/>
  <c r="F43" i="15"/>
  <c r="F47" i="15"/>
  <c r="F55" i="15"/>
  <c r="H67" i="15"/>
  <c r="H70" i="15"/>
  <c r="J71" i="15"/>
  <c r="J86" i="15"/>
  <c r="F93" i="15"/>
  <c r="H102" i="15"/>
  <c r="L103" i="15"/>
  <c r="F109" i="15"/>
  <c r="F111" i="15" s="1"/>
  <c r="J110" i="15"/>
  <c r="F25" i="15"/>
  <c r="F62" i="15"/>
  <c r="L86" i="15"/>
  <c r="J102" i="15"/>
  <c r="L110" i="15"/>
  <c r="H106" i="10" l="1"/>
  <c r="J97" i="10"/>
  <c r="H78" i="10"/>
  <c r="H68" i="10"/>
  <c r="L68" i="10"/>
  <c r="H58" i="10"/>
  <c r="J58" i="10"/>
  <c r="N48" i="10"/>
  <c r="H48" i="10"/>
  <c r="J48" i="10"/>
  <c r="H30" i="15"/>
  <c r="H43" i="15"/>
  <c r="L48" i="10"/>
  <c r="L82" i="15"/>
  <c r="H93" i="15"/>
  <c r="H97" i="10"/>
  <c r="J73" i="15"/>
  <c r="L73" i="15"/>
  <c r="N73" i="15"/>
  <c r="L78" i="10"/>
  <c r="J78" i="10"/>
  <c r="N78" i="10"/>
  <c r="N68" i="10"/>
  <c r="J68" i="10"/>
  <c r="L58" i="10"/>
  <c r="F85" i="15"/>
  <c r="J85" i="15"/>
  <c r="H85" i="15"/>
  <c r="L85" i="15"/>
  <c r="H88" i="10"/>
  <c r="H112" i="10" s="1"/>
  <c r="N82" i="15"/>
  <c r="L88" i="10"/>
  <c r="F82" i="15"/>
  <c r="H82" i="15"/>
  <c r="N81" i="15"/>
  <c r="J88" i="10"/>
  <c r="N88" i="10"/>
  <c r="J80" i="15"/>
  <c r="D112" i="10"/>
  <c r="D112" i="15" s="1"/>
  <c r="H16" i="15"/>
  <c r="L22" i="10"/>
  <c r="F21" i="15"/>
  <c r="N22" i="10"/>
  <c r="L20" i="15"/>
  <c r="H22" i="10"/>
  <c r="H21" i="15"/>
  <c r="L21" i="15"/>
  <c r="L22" i="15" s="1"/>
  <c r="N21" i="15"/>
  <c r="D37" i="10"/>
  <c r="J22" i="10"/>
  <c r="J37" i="10" s="1"/>
  <c r="F12" i="15"/>
  <c r="J36" i="15"/>
  <c r="F36" i="15"/>
  <c r="H36" i="15"/>
  <c r="N36" i="15"/>
  <c r="L37" i="10"/>
  <c r="F22" i="10"/>
  <c r="L12" i="15"/>
  <c r="L14" i="15" s="1"/>
  <c r="H14" i="10"/>
  <c r="F13" i="15"/>
  <c r="N14" i="15"/>
  <c r="H37" i="10"/>
  <c r="F14" i="10"/>
  <c r="F14" i="15"/>
  <c r="F97" i="10"/>
  <c r="N37" i="10"/>
  <c r="L18" i="15"/>
  <c r="F100" i="15"/>
  <c r="J94" i="15"/>
  <c r="F63" i="15"/>
  <c r="F68" i="15" s="1"/>
  <c r="F87" i="15"/>
  <c r="F26" i="10"/>
  <c r="N17" i="15"/>
  <c r="N18" i="15" s="1"/>
  <c r="L24" i="15"/>
  <c r="L26" i="15" s="1"/>
  <c r="L30" i="15"/>
  <c r="F34" i="15"/>
  <c r="F50" i="15"/>
  <c r="L51" i="15"/>
  <c r="H64" i="15"/>
  <c r="J74" i="15"/>
  <c r="H76" i="15"/>
  <c r="N80" i="15"/>
  <c r="H100" i="15"/>
  <c r="L104" i="15"/>
  <c r="H63" i="15"/>
  <c r="H68" i="15" s="1"/>
  <c r="L87" i="15"/>
  <c r="H87" i="15"/>
  <c r="H45" i="15"/>
  <c r="H48" i="15" s="1"/>
  <c r="H12" i="15"/>
  <c r="H14" i="15" s="1"/>
  <c r="H20" i="15"/>
  <c r="H22" i="15" s="1"/>
  <c r="N24" i="15"/>
  <c r="N26" i="15" s="1"/>
  <c r="J34" i="15"/>
  <c r="F48" i="15"/>
  <c r="J48" i="15"/>
  <c r="J50" i="15"/>
  <c r="N51" i="15"/>
  <c r="N58" i="15" s="1"/>
  <c r="J64" i="15"/>
  <c r="L74" i="15"/>
  <c r="J76" i="15"/>
  <c r="J99" i="15"/>
  <c r="N104" i="15"/>
  <c r="J111" i="15"/>
  <c r="D14" i="15"/>
  <c r="N111" i="15"/>
  <c r="J26" i="15"/>
  <c r="J18" i="15"/>
  <c r="H18" i="15"/>
  <c r="F33" i="15"/>
  <c r="F35" i="15" s="1"/>
  <c r="L50" i="15"/>
  <c r="L58" i="15" s="1"/>
  <c r="F56" i="15"/>
  <c r="J62" i="15"/>
  <c r="J68" i="15" s="1"/>
  <c r="L64" i="15"/>
  <c r="L76" i="15"/>
  <c r="F81" i="15"/>
  <c r="N97" i="15"/>
  <c r="J97" i="15"/>
  <c r="J100" i="15"/>
  <c r="H111" i="15"/>
  <c r="F94" i="15"/>
  <c r="F97" i="15" s="1"/>
  <c r="H94" i="15"/>
  <c r="N20" i="15"/>
  <c r="N22" i="15" s="1"/>
  <c r="L88" i="15"/>
  <c r="L45" i="15"/>
  <c r="L48" i="15" s="1"/>
  <c r="H34" i="15"/>
  <c r="L62" i="15"/>
  <c r="J12" i="15"/>
  <c r="J14" i="15" s="1"/>
  <c r="H33" i="15"/>
  <c r="H35" i="15" s="1"/>
  <c r="H56" i="15"/>
  <c r="H58" i="15" s="1"/>
  <c r="H81" i="15"/>
  <c r="L100" i="15"/>
  <c r="L106" i="15" s="1"/>
  <c r="F105" i="15"/>
  <c r="J51" i="15"/>
  <c r="L94" i="15"/>
  <c r="L97" i="15" s="1"/>
  <c r="H75" i="15"/>
  <c r="H78" i="15" s="1"/>
  <c r="N62" i="15"/>
  <c r="F17" i="15"/>
  <c r="F18" i="15" s="1"/>
  <c r="F20" i="15"/>
  <c r="F22" i="15" s="1"/>
  <c r="J33" i="15"/>
  <c r="J35" i="15" s="1"/>
  <c r="J56" i="15"/>
  <c r="L63" i="15"/>
  <c r="F75" i="15"/>
  <c r="F78" i="15" s="1"/>
  <c r="F80" i="15"/>
  <c r="J81" i="15"/>
  <c r="J88" i="15" s="1"/>
  <c r="F99" i="15"/>
  <c r="H105" i="15"/>
  <c r="H26" i="15"/>
  <c r="N105" i="15"/>
  <c r="N106" i="15" s="1"/>
  <c r="J75" i="15"/>
  <c r="L34" i="15"/>
  <c r="L35" i="15" s="1"/>
  <c r="F51" i="15"/>
  <c r="F58" i="15" s="1"/>
  <c r="N63" i="15"/>
  <c r="N75" i="15"/>
  <c r="N78" i="15" s="1"/>
  <c r="H99" i="15"/>
  <c r="H106" i="15" s="1"/>
  <c r="J22" i="15"/>
  <c r="F88" i="10"/>
  <c r="F78" i="10"/>
  <c r="F68" i="10"/>
  <c r="F58" i="10"/>
  <c r="F48" i="10"/>
  <c r="F35" i="10"/>
  <c r="F30" i="10"/>
  <c r="F18" i="10"/>
  <c r="F106" i="15" l="1"/>
  <c r="J106" i="15"/>
  <c r="L78" i="15"/>
  <c r="J78" i="15"/>
  <c r="N112" i="10"/>
  <c r="N113" i="10" s="1"/>
  <c r="N114" i="10" s="1"/>
  <c r="H97" i="15"/>
  <c r="J112" i="10"/>
  <c r="J113" i="10" s="1"/>
  <c r="J114" i="10" s="1"/>
  <c r="L68" i="15"/>
  <c r="N68" i="15"/>
  <c r="L112" i="10"/>
  <c r="L113" i="10" s="1"/>
  <c r="L114" i="10" s="1"/>
  <c r="N88" i="15"/>
  <c r="N112" i="15" s="1"/>
  <c r="H88" i="15"/>
  <c r="D113" i="10"/>
  <c r="D113" i="15" s="1"/>
  <c r="F88" i="15"/>
  <c r="F112" i="15" s="1"/>
  <c r="D37" i="15"/>
  <c r="F37" i="15"/>
  <c r="L37" i="15"/>
  <c r="H113" i="10"/>
  <c r="H114" i="10" s="1"/>
  <c r="J37" i="15"/>
  <c r="N37" i="15"/>
  <c r="L112" i="15"/>
  <c r="H37" i="15"/>
  <c r="J58" i="15"/>
  <c r="J112" i="15" s="1"/>
  <c r="F112" i="10"/>
  <c r="F37" i="10"/>
  <c r="H112" i="15" l="1"/>
  <c r="H113" i="15" s="1"/>
  <c r="H114" i="15" s="1"/>
  <c r="N113" i="15"/>
  <c r="N114" i="15" s="1"/>
  <c r="F113" i="15"/>
  <c r="F114" i="15" s="1"/>
  <c r="L113" i="15"/>
  <c r="L114" i="15" s="1"/>
  <c r="J113" i="15"/>
  <c r="J114" i="15" s="1"/>
  <c r="F113" i="10"/>
  <c r="F114" i="10" s="1"/>
  <c r="H115" i="15" l="1"/>
  <c r="N115" i="10"/>
  <c r="L115" i="10"/>
  <c r="F115" i="10"/>
  <c r="J115" i="10"/>
  <c r="N115" i="15"/>
  <c r="J115" i="15"/>
  <c r="L115" i="15"/>
  <c r="F115" i="15"/>
  <c r="H115" i="10"/>
</calcChain>
</file>

<file path=xl/sharedStrings.xml><?xml version="1.0" encoding="utf-8"?>
<sst xmlns="http://schemas.openxmlformats.org/spreadsheetml/2006/main" count="502" uniqueCount="191">
  <si>
    <t>Grid for the technical assessment of bids below the EU threshold</t>
  </si>
  <si>
    <t>Bidder 1 to 5</t>
  </si>
  <si>
    <t>Org. unit</t>
  </si>
  <si>
    <t>OU 1600</t>
  </si>
  <si>
    <t>Project title</t>
  </si>
  <si>
    <t>Date</t>
  </si>
  <si>
    <t>09.06.2026</t>
  </si>
  <si>
    <t>Officer responsible for the commission</t>
  </si>
  <si>
    <t>Emmanuel Mumuni</t>
  </si>
  <si>
    <t>Private Sector and Innovation Promotion in Ghana (PSINNO)</t>
  </si>
  <si>
    <t>PN</t>
  </si>
  <si>
    <t>G-018082-001</t>
  </si>
  <si>
    <t>Assessor</t>
  </si>
  <si>
    <t>Daniel Amewuda</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</si>
  <si>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</si>
  <si>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</si>
  <si>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</si>
  <si>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</si>
  <si>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</si>
  <si>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</si>
  <si>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</si>
  <si>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</si>
  <si>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</si>
  <si>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</si>
  <si>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</si>
  <si>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</si>
  <si>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</si>
  <si>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</si>
  <si>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</si>
  <si>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</si>
  <si>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</si>
  <si>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</si>
  <si>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</si>
  <si>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</si>
  <si>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</si>
  <si>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</si>
  <si>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</si>
  <si>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</si>
  <si>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</si>
  <si>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</si>
  <si>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</si>
  <si>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</si>
  <si>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</si>
  <si>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</si>
  <si>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</si>
  <si>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</si>
  <si>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</si>
  <si>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</si>
  <si>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</si>
  <si>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</si>
  <si>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</si>
  <si>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</si>
  <si>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</si>
  <si>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</si>
  <si>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</si>
  <si>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</si>
  <si>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</si>
  <si>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</si>
  <si>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</si>
  <si>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</si>
  <si>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</si>
  <si>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</si>
  <si>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</si>
  <si>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</si>
  <si>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</si>
  <si>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</si>
  <si>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</si>
  <si>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</si>
  <si>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</si>
  <si>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</si>
  <si>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</si>
  <si>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</si>
  <si>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</si>
  <si>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</si>
  <si>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</si>
  <si>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</si>
  <si>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</si>
  <si>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</si>
  <si>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</si>
  <si>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</si>
  <si>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</si>
  <si>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</si>
  <si>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</si>
  <si>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</si>
  <si>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</si>
  <si>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</si>
  <si>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</si>
  <si>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</si>
  <si>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</si>
  <si>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</si>
  <si>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</si>
  <si>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</si>
  <si>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</si>
  <si>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</si>
  <si>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</si>
  <si>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</si>
  <si>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</si>
  <si>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</si>
  <si>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</si>
  <si>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</si>
  <si>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</si>
  <si>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</si>
  <si>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</si>
  <si>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</si>
  <si>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</si>
  <si>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</si>
  <si>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</si>
  <si>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</si>
  <si>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</si>
  <si>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</si>
  <si>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</si>
  <si>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</si>
  <si>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</si>
  <si>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</si>
  <si>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</si>
  <si>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</si>
  <si>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</si>
  <si>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</si>
  <si>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</si>
  <si>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</si>
  <si>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</si>
  <si>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</si>
  <si>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</si>
  <si>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</si>
  <si>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</si>
  <si>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</si>
  <si>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</si>
  <si>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</si>
  <si>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</si>
  <si>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</si>
  <si>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</si>
  <si>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</si>
  <si>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</si>
  <si>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</si>
  <si>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</si>
  <si>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</si>
  <si>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</si>
  <si>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</si>
  <si>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</si>
  <si>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</si>
  <si>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</si>
  <si>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</si>
  <si>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</si>
  <si>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</si>
  <si>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</si>
  <si>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</si>
  <si>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</si>
  <si>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</si>
  <si>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</si>
  <si>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</si>
  <si>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</si>
  <si>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</si>
  <si>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</si>
  <si>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</si>
  <si>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</si>
  <si>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</si>
  <si>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</si>
  <si>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</si>
  <si>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</si>
  <si>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</si>
  <si>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</si>
  <si>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</si>
  <si>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</si>
  <si>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</si>
  <si>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</si>
  <si>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</si>
  <si>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</si>
  <si>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</si>
  <si>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</si>
  <si>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</si>
  <si>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</si>
  <si>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</si>
  <si>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</si>
  <si>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</si>
  <si>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</si>
  <si>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</si>
  <si>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</si>
  <si>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</si>
  <si>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</si>
  <si>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</si>
  <si>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</si>
  <si>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</si>
  <si>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09.06.2026 Daniel Amewuda, Technical Advisor, OU1600</t>
  </si>
  <si>
    <t>Date, full first and last name, function, OU</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</si>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</sst>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45" zoomScaleNormal="145" zoomScaleSheetLayoutView="85" zoomScalePageLayoutView="130" workbookViewId="0">
      <selection activeCell="M3" sqref="M3:N3"/>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6</v>
      </c>
      <c r="N2" s="112"/>
    </row>
    <row r="3" spans="1:23" ht="14.1" customHeight="1">
      <c r="A3" s="113" t="s">
        <v>7</v>
      </c>
      <c r="B3" s="113"/>
      <c r="C3" s="120" t="s">
        <v>8</v>
      </c>
      <c r="D3" s="120"/>
      <c r="E3" s="120"/>
      <c r="G3" s="122" t="s">
        <v>9</v>
      </c>
      <c r="H3" s="122"/>
      <c r="I3" s="122"/>
      <c r="J3" s="122"/>
      <c r="K3" s="122"/>
      <c r="L3" s="5" t="s">
        <v>10</v>
      </c>
      <c r="M3" s="114" t="s">
        <v>11</v>
      </c>
      <c r="N3" s="114"/>
    </row>
    <row r="4" spans="1:23" ht="14.1" customHeight="1">
      <c r="A4" s="113" t="s">
        <v>12</v>
      </c>
      <c r="B4" s="113"/>
      <c r="C4" s="120" t="s">
        <v>13</v>
      </c>
      <c r="D4" s="120"/>
      <c r="E4" s="120"/>
      <c r="G4" s="122"/>
      <c r="H4" s="122"/>
      <c r="I4" s="122"/>
      <c r="J4" s="122"/>
      <c r="K4" s="122"/>
      <c r="L4" s="5" t="s">
        <v>14</v>
      </c>
      <c r="M4" s="114" t="s">
        <v>14</v>
      </c>
      <c r="N4" s="114"/>
    </row>
    <row r="5" spans="1:23" ht="14.1" customHeight="1">
      <c r="A5" s="124" t="s">
        <v>15</v>
      </c>
      <c r="B5" s="124"/>
      <c r="C5" s="141" t="s">
        <v>16</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9.9499999999999993">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5">
      <c r="A11" s="43" t="s">
        <v>36</v>
      </c>
      <c r="B11" s="133" t="s">
        <v>37</v>
      </c>
      <c r="C11" s="134"/>
      <c r="D11" s="19"/>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24">
        <v>0.02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25">
        <v>0.03</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0.05</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3" t="s">
        <v>44</v>
      </c>
      <c r="C15" s="134"/>
      <c r="D15" s="19"/>
      <c r="E15" s="52"/>
      <c r="F15" s="65"/>
      <c r="G15" s="52"/>
      <c r="H15" s="65"/>
      <c r="I15" s="52"/>
      <c r="J15" s="65"/>
      <c r="K15" s="52"/>
      <c r="L15" s="65"/>
      <c r="M15" s="52"/>
      <c r="N15" s="66"/>
      <c r="P15" s="37" t="str">
        <f t="shared" si="0"/>
        <v>Cooperation</v>
      </c>
    </row>
    <row r="16" spans="1:23" ht="22.5" customHeight="1">
      <c r="A16" s="41" t="s">
        <v>45</v>
      </c>
      <c r="B16" s="137" t="s">
        <v>46</v>
      </c>
      <c r="C16" s="138"/>
      <c r="D16" s="24">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3" t="s">
        <v>51</v>
      </c>
      <c r="C19" s="134"/>
      <c r="D19" s="19"/>
      <c r="E19" s="52"/>
      <c r="F19" s="65"/>
      <c r="G19" s="52"/>
      <c r="H19" s="65"/>
      <c r="I19" s="52"/>
      <c r="J19" s="65"/>
      <c r="K19" s="52"/>
      <c r="L19" s="65"/>
      <c r="M19" s="52"/>
      <c r="N19" s="66"/>
      <c r="P19" s="37" t="str">
        <f t="shared" si="0"/>
        <v>Steering structure</v>
      </c>
    </row>
    <row r="20" spans="1:16" ht="22.5" customHeight="1">
      <c r="A20" s="41" t="s">
        <v>52</v>
      </c>
      <c r="B20" s="137" t="s">
        <v>53</v>
      </c>
      <c r="C20" s="13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3" t="s">
        <v>58</v>
      </c>
      <c r="C23" s="134"/>
      <c r="D23" s="19"/>
      <c r="E23" s="52"/>
      <c r="F23" s="65"/>
      <c r="G23" s="52"/>
      <c r="H23" s="65"/>
      <c r="I23" s="52"/>
      <c r="J23" s="65"/>
      <c r="K23" s="52"/>
      <c r="L23" s="65"/>
      <c r="M23" s="52"/>
      <c r="N23" s="66"/>
      <c r="P23" s="37" t="str">
        <f t="shared" si="0"/>
        <v>Processes</v>
      </c>
    </row>
    <row r="24" spans="1:16" ht="22.5" customHeight="1">
      <c r="A24" s="41" t="s">
        <v>59</v>
      </c>
      <c r="B24" s="137" t="s">
        <v>60</v>
      </c>
      <c r="C24" s="138"/>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3" t="s">
        <v>65</v>
      </c>
      <c r="C27" s="134"/>
      <c r="D27" s="19"/>
      <c r="E27" s="52"/>
      <c r="F27" s="65"/>
      <c r="G27" s="52"/>
      <c r="H27" s="65"/>
      <c r="I27" s="52"/>
      <c r="J27" s="65"/>
      <c r="K27" s="52"/>
      <c r="L27" s="65"/>
      <c r="M27" s="52"/>
      <c r="N27" s="66"/>
      <c r="P27" s="37" t="str">
        <f t="shared" si="0"/>
        <v>Learning and innovation</v>
      </c>
    </row>
    <row r="28" spans="1:16" ht="22.5" customHeight="1">
      <c r="A28" s="41" t="s">
        <v>66</v>
      </c>
      <c r="B28" s="137" t="s">
        <v>67</v>
      </c>
      <c r="C28" s="138"/>
      <c r="D28" s="24">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24">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3" t="s">
        <v>72</v>
      </c>
      <c r="C31" s="134"/>
      <c r="D31" s="19"/>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2" t="s">
        <v>81</v>
      </c>
      <c r="C36" s="143"/>
      <c r="D36" s="46"/>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0.30000000000000004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24">
        <v>0.01</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8" t="s">
        <v>90</v>
      </c>
      <c r="C41" s="89"/>
      <c r="D41" s="24">
        <v>0.01</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90" t="s">
        <v>92</v>
      </c>
      <c r="C42" s="91"/>
      <c r="D42" s="24">
        <v>0.04</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90" t="s">
        <v>94</v>
      </c>
      <c r="C43" s="91"/>
      <c r="D43" s="24">
        <v>0.05</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0.04</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90" t="s">
        <v>98</v>
      </c>
      <c r="C45" s="91"/>
      <c r="D45" s="24">
        <v>0.01</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6" t="s">
        <v>100</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0.18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8" t="s">
        <v>90</v>
      </c>
      <c r="C51" s="89"/>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90" t="s">
        <v>92</v>
      </c>
      <c r="C52" s="91"/>
      <c r="D52" s="28">
        <v>0.02</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90" t="s">
        <v>94</v>
      </c>
      <c r="C53" s="91"/>
      <c r="D53" s="24">
        <v>0.03</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0.01</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90" t="s">
        <v>98</v>
      </c>
      <c r="C55" s="91"/>
      <c r="D55" s="24">
        <v>0.01</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6" t="s">
        <v>100</v>
      </c>
      <c r="C56" s="97"/>
      <c r="D56" s="24">
        <v>0.01</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8" t="s">
        <v>102</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9.9999999999999992E-2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24">
        <v>0.01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8" t="s">
        <v>90</v>
      </c>
      <c r="C61" s="89"/>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90" t="s">
        <v>92</v>
      </c>
      <c r="C62" s="91"/>
      <c r="D62" s="28">
        <v>0.02</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90" t="s">
        <v>94</v>
      </c>
      <c r="C63" s="91"/>
      <c r="D63" s="24">
        <v>0.03</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0.01</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90" t="s">
        <v>98</v>
      </c>
      <c r="C65" s="91"/>
      <c r="D65" s="24">
        <v>0.01</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6" t="s">
        <v>100</v>
      </c>
      <c r="C66" s="97"/>
      <c r="D66" s="24">
        <v>0.01</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8" t="s">
        <v>102</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9.9999999999999992E-2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24">
        <v>0.01</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8" t="s">
        <v>90</v>
      </c>
      <c r="C71" s="89"/>
      <c r="D71" s="24">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90" t="s">
        <v>92</v>
      </c>
      <c r="C72" s="91"/>
      <c r="D72" s="28">
        <v>0.03</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90" t="s">
        <v>94</v>
      </c>
      <c r="C73" s="91"/>
      <c r="D73" s="24">
        <v>0.05</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v>0.02</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90" t="s">
        <v>98</v>
      </c>
      <c r="C75" s="91"/>
      <c r="D75" s="24">
        <v>0.01</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6" t="s">
        <v>100</v>
      </c>
      <c r="C76" s="97"/>
      <c r="D76" s="24">
        <v>0.02</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8" t="s">
        <v>102</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0.15</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8" t="s">
        <v>88</v>
      </c>
      <c r="C80" s="89"/>
      <c r="D80" s="24">
        <v>0.01</v>
      </c>
      <c r="E80" s="56"/>
      <c r="F80" s="57">
        <f t="shared" ref="F80:F85" si="90">$D80*E80*100</f>
        <v>0</v>
      </c>
      <c r="G80" s="56"/>
      <c r="H80" s="57">
        <f t="shared" ref="F80:H86" si="91">$D80*G80*100</f>
        <v>0</v>
      </c>
      <c r="I80" s="56"/>
      <c r="J80" s="57">
        <f t="shared" ref="J80" si="92">$D80*I80*100</f>
        <v>0</v>
      </c>
      <c r="K80" s="56"/>
      <c r="L80" s="57">
        <f t="shared" ref="L80" si="93">$D80*K80*100</f>
        <v>0</v>
      </c>
      <c r="M80" s="56"/>
      <c r="N80" s="58">
        <f t="shared" ref="N80" si="94">$D80*M80*100</f>
        <v>0</v>
      </c>
      <c r="P80" s="12" t="str">
        <f t="shared" si="86"/>
        <v>- Qualifications</v>
      </c>
    </row>
    <row r="81" spans="1:16" ht="9.9499999999999993">
      <c r="A81" s="44" t="s">
        <v>140</v>
      </c>
      <c r="B81" s="88" t="s">
        <v>90</v>
      </c>
      <c r="C81" s="89"/>
      <c r="D81" s="24">
        <v>0.01</v>
      </c>
      <c r="E81" s="56"/>
      <c r="F81" s="57">
        <f t="shared" si="90"/>
        <v>0</v>
      </c>
      <c r="G81" s="56"/>
      <c r="H81" s="57">
        <f t="shared" si="91"/>
        <v>0</v>
      </c>
      <c r="I81" s="56"/>
      <c r="J81" s="57">
        <f t="shared" ref="J81" si="95">$D81*I81*100</f>
        <v>0</v>
      </c>
      <c r="K81" s="56"/>
      <c r="L81" s="57">
        <f t="shared" ref="L81" si="96">$D81*K81*100</f>
        <v>0</v>
      </c>
      <c r="M81" s="56"/>
      <c r="N81" s="58">
        <f t="shared" ref="N81" si="97">$D81*M81*100</f>
        <v>0</v>
      </c>
      <c r="P81" s="12" t="str">
        <f t="shared" si="86"/>
        <v>- Language</v>
      </c>
    </row>
    <row r="82" spans="1:16" ht="9.9499999999999993">
      <c r="A82" s="44" t="s">
        <v>141</v>
      </c>
      <c r="B82" s="90" t="s">
        <v>92</v>
      </c>
      <c r="C82" s="91"/>
      <c r="D82" s="28">
        <v>0.02</v>
      </c>
      <c r="E82" s="56"/>
      <c r="F82" s="57">
        <f t="shared" si="90"/>
        <v>0</v>
      </c>
      <c r="G82" s="56"/>
      <c r="H82" s="57">
        <f t="shared" si="91"/>
        <v>0</v>
      </c>
      <c r="I82" s="56"/>
      <c r="J82" s="57">
        <f t="shared" ref="J82" si="98">$D82*I82*100</f>
        <v>0</v>
      </c>
      <c r="K82" s="56"/>
      <c r="L82" s="57">
        <f t="shared" ref="L82" si="99">$D82*K82*100</f>
        <v>0</v>
      </c>
      <c r="M82" s="56"/>
      <c r="N82" s="58">
        <f t="shared" ref="N82" si="100">$D82*M82*100</f>
        <v>0</v>
      </c>
      <c r="P82" s="12" t="str">
        <f t="shared" si="86"/>
        <v>- General professional experience</v>
      </c>
    </row>
    <row r="83" spans="1:16" ht="9.9499999999999993">
      <c r="A83" s="44" t="s">
        <v>142</v>
      </c>
      <c r="B83" s="90" t="s">
        <v>94</v>
      </c>
      <c r="C83" s="91"/>
      <c r="D83" s="24">
        <v>0.03</v>
      </c>
      <c r="E83" s="56"/>
      <c r="F83" s="57">
        <f t="shared" si="90"/>
        <v>0</v>
      </c>
      <c r="G83" s="56"/>
      <c r="H83" s="57">
        <f t="shared" si="91"/>
        <v>0</v>
      </c>
      <c r="I83" s="56"/>
      <c r="J83" s="57">
        <f t="shared" ref="J83" si="101">$D83*I83*100</f>
        <v>0</v>
      </c>
      <c r="K83" s="56"/>
      <c r="L83" s="57">
        <f t="shared" ref="L83" si="102">$D83*K83*100</f>
        <v>0</v>
      </c>
      <c r="M83" s="56"/>
      <c r="N83" s="58">
        <f t="shared" ref="N83" si="103">$D83*M83*100</f>
        <v>0</v>
      </c>
      <c r="P83" s="12" t="str">
        <f t="shared" si="86"/>
        <v>- Specific professional experience</v>
      </c>
    </row>
    <row r="84" spans="1:16" ht="11.25" customHeight="1">
      <c r="A84" s="44" t="s">
        <v>143</v>
      </c>
      <c r="B84" s="88" t="s">
        <v>96</v>
      </c>
      <c r="C84" s="89"/>
      <c r="D84" s="24">
        <v>0.01</v>
      </c>
      <c r="E84" s="56"/>
      <c r="F84" s="57">
        <f t="shared" si="90"/>
        <v>0</v>
      </c>
      <c r="G84" s="56"/>
      <c r="H84" s="57">
        <f t="shared" si="91"/>
        <v>0</v>
      </c>
      <c r="I84" s="56"/>
      <c r="J84" s="57">
        <f t="shared" ref="J84" si="104">$D84*I84*100</f>
        <v>0</v>
      </c>
      <c r="K84" s="56"/>
      <c r="L84" s="57">
        <f t="shared" ref="L84" si="105">$D84*K84*100</f>
        <v>0</v>
      </c>
      <c r="M84" s="56"/>
      <c r="N84" s="58">
        <f t="shared" ref="N84" si="106">$D84*M84*100</f>
        <v>0</v>
      </c>
      <c r="P84" s="12" t="str">
        <f t="shared" si="86"/>
        <v>- Leadership/management experience</v>
      </c>
    </row>
    <row r="85" spans="1:16" ht="9.9499999999999993">
      <c r="A85" s="44" t="s">
        <v>144</v>
      </c>
      <c r="B85" s="90" t="s">
        <v>98</v>
      </c>
      <c r="C85" s="91"/>
      <c r="D85" s="24">
        <v>0.01</v>
      </c>
      <c r="E85" s="56"/>
      <c r="F85" s="57">
        <f t="shared" si="90"/>
        <v>0</v>
      </c>
      <c r="G85" s="56"/>
      <c r="H85" s="57">
        <f t="shared" si="91"/>
        <v>0</v>
      </c>
      <c r="I85" s="56"/>
      <c r="J85" s="57">
        <f t="shared" ref="J85" si="107">$D85*I85*100</f>
        <v>0</v>
      </c>
      <c r="K85" s="56"/>
      <c r="L85" s="57">
        <f t="shared" ref="L85" si="108">$D85*K85*100</f>
        <v>0</v>
      </c>
      <c r="M85" s="56"/>
      <c r="N85" s="58">
        <f t="shared" ref="N85" si="109">$D85*M85*100</f>
        <v>0</v>
      </c>
      <c r="P85" s="12" t="str">
        <f t="shared" si="86"/>
        <v>- Regional experience</v>
      </c>
    </row>
    <row r="86" spans="1:16" ht="9.9499999999999993">
      <c r="A86" s="44" t="s">
        <v>145</v>
      </c>
      <c r="B86" s="96" t="s">
        <v>100</v>
      </c>
      <c r="C86" s="97"/>
      <c r="D86" s="24">
        <v>0</v>
      </c>
      <c r="E86" s="56"/>
      <c r="F86" s="57">
        <f t="shared" si="91"/>
        <v>0</v>
      </c>
      <c r="G86" s="56"/>
      <c r="H86" s="57">
        <f t="shared" si="91"/>
        <v>0</v>
      </c>
      <c r="I86" s="56"/>
      <c r="J86" s="57">
        <f t="shared" ref="J86" si="110">$D86*I86*100</f>
        <v>0</v>
      </c>
      <c r="K86" s="56"/>
      <c r="L86" s="57">
        <f t="shared" ref="L86" si="111">$D86*K86*100</f>
        <v>0</v>
      </c>
      <c r="M86" s="56"/>
      <c r="N86" s="58">
        <f t="shared" ref="N86" si="112">$D86*M86*100</f>
        <v>0</v>
      </c>
      <c r="P86" s="12" t="str">
        <f t="shared" si="86"/>
        <v>- Development cooperation experience</v>
      </c>
    </row>
    <row r="87" spans="1:16" ht="9.9499999999999993">
      <c r="A87" s="44" t="s">
        <v>146</v>
      </c>
      <c r="B87" s="98" t="s">
        <v>102</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0.09</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8" t="s">
        <v>88</v>
      </c>
      <c r="C90" s="89"/>
      <c r="D90" s="24">
        <v>0.01</v>
      </c>
      <c r="E90" s="56"/>
      <c r="F90" s="57">
        <f t="shared" ref="F90:F96" si="113">$D90*E90*100</f>
        <v>0</v>
      </c>
      <c r="G90" s="56"/>
      <c r="H90" s="57">
        <f t="shared" ref="H90:H95" si="114">$D90*G90*100</f>
        <v>0</v>
      </c>
      <c r="I90" s="56"/>
      <c r="J90" s="57">
        <f t="shared" ref="J90" si="115">$D90*I90*100</f>
        <v>0</v>
      </c>
      <c r="K90" s="56"/>
      <c r="L90" s="57">
        <f t="shared" ref="L90" si="116">$D90*K90*100</f>
        <v>0</v>
      </c>
      <c r="M90" s="56"/>
      <c r="N90" s="58">
        <f t="shared" ref="N90" si="117">$D90*M90*100</f>
        <v>0</v>
      </c>
      <c r="P90" s="12" t="str">
        <f t="shared" si="86"/>
        <v>- Qualifications</v>
      </c>
    </row>
    <row r="91" spans="1:16" ht="9.9499999999999993">
      <c r="A91" s="44" t="s">
        <v>151</v>
      </c>
      <c r="B91" s="88" t="s">
        <v>90</v>
      </c>
      <c r="C91" s="89"/>
      <c r="D91" s="24">
        <v>0.01</v>
      </c>
      <c r="E91" s="56"/>
      <c r="F91" s="57">
        <f t="shared" si="113"/>
        <v>0</v>
      </c>
      <c r="G91" s="56"/>
      <c r="H91" s="57">
        <f t="shared" si="114"/>
        <v>0</v>
      </c>
      <c r="I91" s="56"/>
      <c r="J91" s="57">
        <f t="shared" ref="J91" si="118">$D91*I91*100</f>
        <v>0</v>
      </c>
      <c r="K91" s="56"/>
      <c r="L91" s="57">
        <f t="shared" ref="L91" si="119">$D91*K91*100</f>
        <v>0</v>
      </c>
      <c r="M91" s="56"/>
      <c r="N91" s="58">
        <f t="shared" ref="N91" si="120">$D91*M91*100</f>
        <v>0</v>
      </c>
      <c r="P91" s="12" t="str">
        <f t="shared" si="86"/>
        <v>- Language</v>
      </c>
    </row>
    <row r="92" spans="1:16" ht="9.9499999999999993">
      <c r="A92" s="44" t="s">
        <v>152</v>
      </c>
      <c r="B92" s="90" t="s">
        <v>92</v>
      </c>
      <c r="C92" s="91"/>
      <c r="D92" s="24">
        <v>0.01</v>
      </c>
      <c r="E92" s="56"/>
      <c r="F92" s="57">
        <f t="shared" si="113"/>
        <v>0</v>
      </c>
      <c r="G92" s="56"/>
      <c r="H92" s="57">
        <f t="shared" si="114"/>
        <v>0</v>
      </c>
      <c r="I92" s="56"/>
      <c r="J92" s="57">
        <f t="shared" ref="J92" si="121">$D92*I92*100</f>
        <v>0</v>
      </c>
      <c r="K92" s="56"/>
      <c r="L92" s="57">
        <f t="shared" ref="L92" si="122">$D92*K92*100</f>
        <v>0</v>
      </c>
      <c r="M92" s="56"/>
      <c r="N92" s="58">
        <f t="shared" ref="N92" si="123">$D92*M92*100</f>
        <v>0</v>
      </c>
      <c r="P92" s="12" t="str">
        <f t="shared" si="86"/>
        <v>- General professional experience</v>
      </c>
    </row>
    <row r="93" spans="1:16" ht="9.9499999999999993">
      <c r="A93" s="44" t="s">
        <v>153</v>
      </c>
      <c r="B93" s="90" t="s">
        <v>94</v>
      </c>
      <c r="C93" s="91"/>
      <c r="D93" s="24">
        <v>0.03</v>
      </c>
      <c r="E93" s="56"/>
      <c r="F93" s="57">
        <f t="shared" si="113"/>
        <v>0</v>
      </c>
      <c r="G93" s="56"/>
      <c r="H93" s="57">
        <f t="shared" si="114"/>
        <v>0</v>
      </c>
      <c r="I93" s="56"/>
      <c r="J93" s="57">
        <f t="shared" ref="J93" si="124">$D93*I93*100</f>
        <v>0</v>
      </c>
      <c r="K93" s="56"/>
      <c r="L93" s="57">
        <f t="shared" ref="L93" si="125">$D93*K93*100</f>
        <v>0</v>
      </c>
      <c r="M93" s="56"/>
      <c r="N93" s="58">
        <f t="shared" ref="N93" si="126">$D93*M93*100</f>
        <v>0</v>
      </c>
      <c r="P93" s="12" t="str">
        <f t="shared" si="86"/>
        <v>- Specific professional experience</v>
      </c>
    </row>
    <row r="94" spans="1:16" ht="9.9499999999999993">
      <c r="A94" s="44" t="s">
        <v>154</v>
      </c>
      <c r="B94" s="90" t="s">
        <v>98</v>
      </c>
      <c r="C94" s="91"/>
      <c r="D94" s="24">
        <v>0.01</v>
      </c>
      <c r="E94" s="56"/>
      <c r="F94" s="57">
        <f t="shared" si="113"/>
        <v>0</v>
      </c>
      <c r="G94" s="56"/>
      <c r="H94" s="57">
        <f t="shared" si="114"/>
        <v>0</v>
      </c>
      <c r="I94" s="56"/>
      <c r="J94" s="57">
        <f t="shared" ref="J94" si="127">$D94*I94*100</f>
        <v>0</v>
      </c>
      <c r="K94" s="56"/>
      <c r="L94" s="57">
        <f t="shared" ref="L94" si="128">$D94*K94*100</f>
        <v>0</v>
      </c>
      <c r="M94" s="56"/>
      <c r="N94" s="58">
        <f t="shared" ref="N94" si="129">$D94*M94*100</f>
        <v>0</v>
      </c>
      <c r="P94" s="12" t="str">
        <f t="shared" si="86"/>
        <v>- Regional experience</v>
      </c>
    </row>
    <row r="95" spans="1:16" ht="9.9499999999999993">
      <c r="A95" s="44" t="s">
        <v>155</v>
      </c>
      <c r="B95" s="90" t="s">
        <v>100</v>
      </c>
      <c r="C95" s="91"/>
      <c r="D95" s="24">
        <v>0.01</v>
      </c>
      <c r="E95" s="56"/>
      <c r="F95" s="57">
        <f t="shared" si="113"/>
        <v>0</v>
      </c>
      <c r="G95" s="56"/>
      <c r="H95" s="57">
        <f t="shared" si="114"/>
        <v>0</v>
      </c>
      <c r="I95" s="56"/>
      <c r="J95" s="57">
        <f t="shared" ref="J95" si="130">$D95*I95*100</f>
        <v>0</v>
      </c>
      <c r="K95" s="56"/>
      <c r="L95" s="57">
        <f t="shared" ref="L95" si="131">$D95*K95*100</f>
        <v>0</v>
      </c>
      <c r="M95" s="56"/>
      <c r="N95" s="58">
        <f t="shared" ref="N95" si="132">$D95*M95*100</f>
        <v>0</v>
      </c>
      <c r="P95" s="12" t="str">
        <f t="shared" si="86"/>
        <v>- Development cooperation experience</v>
      </c>
    </row>
    <row r="96" spans="1:16" ht="9.9499999999999993">
      <c r="A96" s="44" t="s">
        <v>156</v>
      </c>
      <c r="B96" s="98" t="s">
        <v>102</v>
      </c>
      <c r="C96" s="99"/>
      <c r="D96" s="24">
        <v>0</v>
      </c>
      <c r="E96" s="72"/>
      <c r="F96" s="60">
        <f t="shared" si="113"/>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7.9999999999999988E-2</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8" t="s">
        <v>88</v>
      </c>
      <c r="C99" s="89"/>
      <c r="D99" s="24">
        <v>0</v>
      </c>
      <c r="E99" s="56"/>
      <c r="F99" s="57">
        <f t="shared" ref="F99:H104" si="133">$D99*E99*100</f>
        <v>0</v>
      </c>
      <c r="G99" s="56"/>
      <c r="H99" s="57">
        <f t="shared" si="133"/>
        <v>0</v>
      </c>
      <c r="I99" s="56"/>
      <c r="J99" s="57">
        <f t="shared" ref="J99" si="134">$D99*I99*100</f>
        <v>0</v>
      </c>
      <c r="K99" s="56"/>
      <c r="L99" s="57">
        <f t="shared" ref="L99" si="135">$D99*K99*100</f>
        <v>0</v>
      </c>
      <c r="M99" s="56"/>
      <c r="N99" s="58">
        <f t="shared" ref="N99" si="136">$D99*M99*100</f>
        <v>0</v>
      </c>
      <c r="P99" s="12" t="str">
        <f t="shared" si="86"/>
        <v>- Qualifications</v>
      </c>
    </row>
    <row r="100" spans="1:16" ht="9.9499999999999993">
      <c r="A100" s="44" t="s">
        <v>161</v>
      </c>
      <c r="B100" s="88" t="s">
        <v>90</v>
      </c>
      <c r="C100" s="89"/>
      <c r="D100" s="24">
        <v>0</v>
      </c>
      <c r="E100" s="56"/>
      <c r="F100" s="57">
        <f t="shared" si="133"/>
        <v>0</v>
      </c>
      <c r="G100" s="56"/>
      <c r="H100" s="57">
        <f t="shared" si="133"/>
        <v>0</v>
      </c>
      <c r="I100" s="56"/>
      <c r="J100" s="57">
        <f t="shared" ref="J100" si="137">$D100*I100*100</f>
        <v>0</v>
      </c>
      <c r="K100" s="56"/>
      <c r="L100" s="57">
        <f t="shared" ref="L100" si="138">$D100*K100*100</f>
        <v>0</v>
      </c>
      <c r="M100" s="56"/>
      <c r="N100" s="58">
        <f t="shared" ref="N100" si="139">$D100*M100*100</f>
        <v>0</v>
      </c>
      <c r="P100" s="12" t="str">
        <f t="shared" si="86"/>
        <v>- Language</v>
      </c>
    </row>
    <row r="101" spans="1:16" ht="9.9499999999999993">
      <c r="A101" s="41" t="s">
        <v>162</v>
      </c>
      <c r="B101" s="90" t="s">
        <v>92</v>
      </c>
      <c r="C101" s="91"/>
      <c r="D101" s="24">
        <v>0</v>
      </c>
      <c r="E101" s="56"/>
      <c r="F101" s="57">
        <f t="shared" si="133"/>
        <v>0</v>
      </c>
      <c r="G101" s="56"/>
      <c r="H101" s="57">
        <f t="shared" si="133"/>
        <v>0</v>
      </c>
      <c r="I101" s="56"/>
      <c r="J101" s="57">
        <f t="shared" ref="J101" si="140">$D101*I101*100</f>
        <v>0</v>
      </c>
      <c r="K101" s="56"/>
      <c r="L101" s="57">
        <f t="shared" ref="L101" si="141">$D101*K101*100</f>
        <v>0</v>
      </c>
      <c r="M101" s="56"/>
      <c r="N101" s="58">
        <f t="shared" ref="N101" si="142">$D101*M101*100</f>
        <v>0</v>
      </c>
      <c r="P101" s="12" t="str">
        <f t="shared" si="86"/>
        <v>- General professional experience</v>
      </c>
    </row>
    <row r="102" spans="1:16" ht="9.9499999999999993">
      <c r="A102" s="44" t="s">
        <v>163</v>
      </c>
      <c r="B102" s="90" t="s">
        <v>94</v>
      </c>
      <c r="C102" s="91"/>
      <c r="D102" s="24">
        <v>0</v>
      </c>
      <c r="E102" s="56"/>
      <c r="F102" s="57">
        <f t="shared" si="133"/>
        <v>0</v>
      </c>
      <c r="G102" s="56"/>
      <c r="H102" s="57">
        <f t="shared" si="133"/>
        <v>0</v>
      </c>
      <c r="I102" s="56"/>
      <c r="J102" s="57">
        <f t="shared" ref="J102" si="143">$D102*I102*100</f>
        <v>0</v>
      </c>
      <c r="K102" s="56"/>
      <c r="L102" s="57">
        <f t="shared" ref="L102" si="144">$D102*K102*100</f>
        <v>0</v>
      </c>
      <c r="M102" s="56"/>
      <c r="N102" s="58">
        <f t="shared" ref="N102" si="145">$D102*M102*100</f>
        <v>0</v>
      </c>
      <c r="P102" s="12" t="str">
        <f t="shared" si="86"/>
        <v>- Specific professional experience</v>
      </c>
    </row>
    <row r="103" spans="1:16" ht="9.9499999999999993">
      <c r="A103" s="44" t="s">
        <v>164</v>
      </c>
      <c r="B103" s="90" t="s">
        <v>98</v>
      </c>
      <c r="C103" s="91"/>
      <c r="D103" s="24">
        <v>0</v>
      </c>
      <c r="E103" s="56"/>
      <c r="F103" s="57">
        <f t="shared" si="133"/>
        <v>0</v>
      </c>
      <c r="G103" s="56"/>
      <c r="H103" s="57">
        <f t="shared" si="133"/>
        <v>0</v>
      </c>
      <c r="I103" s="56"/>
      <c r="J103" s="57">
        <f t="shared" ref="J103" si="146">$D103*I103*100</f>
        <v>0</v>
      </c>
      <c r="K103" s="56"/>
      <c r="L103" s="57">
        <f t="shared" ref="L103" si="147">$D103*K103*100</f>
        <v>0</v>
      </c>
      <c r="M103" s="56"/>
      <c r="N103" s="58">
        <f t="shared" ref="N103" si="148">$D103*M103*100</f>
        <v>0</v>
      </c>
      <c r="P103" s="12" t="str">
        <f t="shared" si="86"/>
        <v>- Regional experience</v>
      </c>
    </row>
    <row r="104" spans="1:16" ht="9.9499999999999993">
      <c r="A104" s="44" t="s">
        <v>165</v>
      </c>
      <c r="B104" s="90" t="s">
        <v>100</v>
      </c>
      <c r="C104" s="91"/>
      <c r="D104" s="24">
        <v>0</v>
      </c>
      <c r="E104" s="56"/>
      <c r="F104" s="57">
        <f t="shared" si="133"/>
        <v>0</v>
      </c>
      <c r="G104" s="56"/>
      <c r="H104" s="57">
        <f t="shared" si="133"/>
        <v>0</v>
      </c>
      <c r="I104" s="56"/>
      <c r="J104" s="57">
        <f t="shared" ref="J104" si="149">$D104*I104*100</f>
        <v>0</v>
      </c>
      <c r="K104" s="56"/>
      <c r="L104" s="57">
        <f t="shared" ref="L104" si="150">$D104*K104*100</f>
        <v>0</v>
      </c>
      <c r="M104" s="56"/>
      <c r="N104" s="58">
        <f t="shared" ref="N104" si="151">$D104*M104*100</f>
        <v>0</v>
      </c>
      <c r="P104" s="12" t="str">
        <f t="shared" si="86"/>
        <v>- Development cooperation experience</v>
      </c>
    </row>
    <row r="105" spans="1:16" ht="9.9499999999999993">
      <c r="A105" s="44" t="s">
        <v>166</v>
      </c>
      <c r="B105" s="98" t="s">
        <v>102</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7" t="s">
        <v>171</v>
      </c>
      <c r="C108" s="138"/>
      <c r="D108" s="24">
        <v>0</v>
      </c>
      <c r="E108" s="56"/>
      <c r="F108" s="57">
        <f t="shared" ref="F108:H109" si="152">$D108*E108*100</f>
        <v>0</v>
      </c>
      <c r="G108" s="56"/>
      <c r="H108" s="57">
        <f t="shared" si="152"/>
        <v>0</v>
      </c>
      <c r="I108" s="56"/>
      <c r="J108" s="57">
        <f t="shared" ref="J108" si="153">$D108*I108*100</f>
        <v>0</v>
      </c>
      <c r="K108" s="56"/>
      <c r="L108" s="57">
        <f t="shared" ref="L108" si="154">$D108*K108*100</f>
        <v>0</v>
      </c>
      <c r="M108" s="56"/>
      <c r="N108" s="58">
        <f t="shared" ref="N108" si="155">$D108*M108*100</f>
        <v>0</v>
      </c>
      <c r="P108" s="12" t="str">
        <f t="shared" si="86"/>
        <v>Composition and sufficient assignment duration of the team in order to perform the tasks specified in the schedule and personnel assignment plan</v>
      </c>
    </row>
    <row r="109" spans="1:16" ht="33.75" customHeight="1">
      <c r="A109" s="44" t="s">
        <v>172</v>
      </c>
      <c r="B109" s="135" t="s">
        <v>173</v>
      </c>
      <c r="C109" s="136"/>
      <c r="D109" s="24">
        <v>0</v>
      </c>
      <c r="E109" s="56"/>
      <c r="F109" s="57">
        <f t="shared" si="152"/>
        <v>0</v>
      </c>
      <c r="G109" s="56"/>
      <c r="H109" s="57">
        <f t="shared" si="152"/>
        <v>0</v>
      </c>
      <c r="I109" s="56"/>
      <c r="J109" s="57">
        <f t="shared" ref="J109" si="156">$D109*I109*100</f>
        <v>0</v>
      </c>
      <c r="K109" s="56"/>
      <c r="L109" s="57">
        <f t="shared" ref="L109" si="157">$D109*K109*100</f>
        <v>0</v>
      </c>
      <c r="M109" s="56"/>
      <c r="N109" s="58">
        <f t="shared" ref="N109" si="158">$D109*M109*100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0.69999999999999984</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178</v>
      </c>
      <c r="B113" s="128"/>
      <c r="C113" s="129"/>
      <c r="D113" s="29">
        <f>D37+D112</f>
        <v>0.99999999999999989</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t="s">
        <v>182</v>
      </c>
      <c r="J118" s="85"/>
      <c r="K118" s="85"/>
      <c r="L118" s="85"/>
      <c r="M118" s="85"/>
      <c r="N118" s="85"/>
    </row>
    <row r="119" spans="1:16" ht="12" customHeight="1">
      <c r="B119" s="84"/>
      <c r="E119" s="2"/>
      <c r="G119" s="2"/>
      <c r="I119" s="125" t="s">
        <v>183</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topLeftCell="A49"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184</v>
      </c>
      <c r="P1" s="36"/>
      <c r="Q1" s="36"/>
      <c r="R1" s="36"/>
      <c r="S1" s="36"/>
      <c r="T1" s="36"/>
    </row>
    <row r="2" spans="1:23" ht="14.1" customHeight="1">
      <c r="A2" s="110" t="s">
        <v>2</v>
      </c>
      <c r="B2" s="110"/>
      <c r="C2" s="148" t="str">
        <f>'Bidder 1-5'!C2:E2</f>
        <v>OU 1600</v>
      </c>
      <c r="D2" s="149"/>
      <c r="E2" s="149"/>
      <c r="G2" s="111" t="s">
        <v>4</v>
      </c>
      <c r="H2" s="111"/>
      <c r="K2" s="8"/>
      <c r="L2" s="49" t="s">
        <v>5</v>
      </c>
      <c r="M2" s="150" t="str">
        <f>'Bidder 1-5'!M2:N2</f>
        <v>09.06.2026</v>
      </c>
      <c r="N2" s="150"/>
    </row>
    <row r="3" spans="1:23" ht="14.1" customHeight="1">
      <c r="A3" s="113" t="s">
        <v>7</v>
      </c>
      <c r="B3" s="113"/>
      <c r="C3" s="151" t="str">
        <f>'Bidder 1-5'!C3:E3</f>
        <v>Emmanuel Mumuni</v>
      </c>
      <c r="D3" s="151"/>
      <c r="E3" s="151"/>
      <c r="G3" s="152" t="str">
        <f>'Bidder 1-5'!G3:K5</f>
        <v>Private Sector and Innovation Promotion in Ghana (PSINNO)</v>
      </c>
      <c r="H3" s="153"/>
      <c r="I3" s="153"/>
      <c r="J3" s="153"/>
      <c r="K3" s="153"/>
      <c r="L3" s="5" t="s">
        <v>10</v>
      </c>
      <c r="M3" s="151" t="str">
        <f>'Bidder 1-5'!M3:N3</f>
        <v>G-018082-001</v>
      </c>
      <c r="N3" s="151"/>
    </row>
    <row r="4" spans="1:23" ht="14.1" customHeight="1">
      <c r="A4" s="113" t="s">
        <v>12</v>
      </c>
      <c r="B4" s="113"/>
      <c r="C4" s="151" t="str">
        <f>'Bidder 1-5'!C4:E4</f>
        <v>Daniel Amewuda</v>
      </c>
      <c r="D4" s="151"/>
      <c r="E4" s="151"/>
      <c r="G4" s="153"/>
      <c r="H4" s="153"/>
      <c r="I4" s="153"/>
      <c r="J4" s="153"/>
      <c r="K4" s="153"/>
      <c r="L4" s="5" t="s">
        <v>14</v>
      </c>
      <c r="M4" s="151" t="str">
        <f>'Bidder 1-5'!M4:N4</f>
        <v>Contract no.</v>
      </c>
      <c r="N4" s="151"/>
    </row>
    <row r="5" spans="1:23" ht="14.1" customHeight="1">
      <c r="A5" s="124" t="s">
        <v>15</v>
      </c>
      <c r="B5" s="124"/>
      <c r="C5" s="155" t="str">
        <f>'Bidder 1-5'!C5:E5</f>
        <v>Individual assessment/overall assessment</v>
      </c>
      <c r="D5" s="155"/>
      <c r="E5" s="155"/>
      <c r="F5" s="6"/>
      <c r="G5" s="154"/>
      <c r="H5" s="154"/>
      <c r="I5" s="154"/>
      <c r="J5" s="154"/>
      <c r="K5" s="154"/>
      <c r="L5" s="82"/>
      <c r="M5" s="118" t="s">
        <v>185</v>
      </c>
      <c r="N5" s="119"/>
      <c r="O5" s="92"/>
      <c r="P5" s="51"/>
      <c r="Q5" s="30"/>
      <c r="R5" s="30"/>
      <c r="S5" s="30"/>
      <c r="T5" s="30"/>
      <c r="U5" s="30"/>
      <c r="V5" s="30"/>
      <c r="W5" s="30"/>
    </row>
    <row r="6" spans="1:23" s="9" customFormat="1" ht="27.75" customHeight="1">
      <c r="A6" s="38"/>
      <c r="B6" s="21"/>
      <c r="C6" s="83"/>
      <c r="D6" s="21"/>
      <c r="E6" s="115" t="s">
        <v>186</v>
      </c>
      <c r="F6" s="116"/>
      <c r="G6" s="115" t="s">
        <v>187</v>
      </c>
      <c r="H6" s="116"/>
      <c r="I6" s="115" t="s">
        <v>188</v>
      </c>
      <c r="J6" s="116"/>
      <c r="K6" s="115" t="s">
        <v>189</v>
      </c>
      <c r="L6" s="116"/>
      <c r="M6" s="115" t="s">
        <v>190</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9.9499999999999993">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0.5">
      <c r="A11" s="43" t="s">
        <v>36</v>
      </c>
      <c r="B11" s="133" t="s">
        <v>37</v>
      </c>
      <c r="C11" s="134"/>
      <c r="D11" s="33"/>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31">
        <f>'Bidder 1-5'!D12</f>
        <v>0.02</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48">
        <f>'Bidder 1-5'!D13</f>
        <v>0.03</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0.05</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33" t="s">
        <v>44</v>
      </c>
      <c r="C15" s="134"/>
      <c r="D15" s="33"/>
      <c r="E15" s="52"/>
      <c r="F15" s="65"/>
      <c r="G15" s="52"/>
      <c r="H15" s="65"/>
      <c r="I15" s="52"/>
      <c r="J15" s="65"/>
      <c r="K15" s="52"/>
      <c r="L15" s="65"/>
      <c r="M15" s="52"/>
      <c r="N15" s="66"/>
      <c r="P15" s="37" t="str">
        <f t="shared" si="0"/>
        <v>Cooperation</v>
      </c>
    </row>
    <row r="16" spans="1:23" ht="22.5" customHeight="1">
      <c r="A16" s="41" t="s">
        <v>45</v>
      </c>
      <c r="B16" s="137" t="s">
        <v>46</v>
      </c>
      <c r="C16" s="138"/>
      <c r="D16" s="31">
        <f>'Bidder 1-5'!D16</f>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33" t="s">
        <v>51</v>
      </c>
      <c r="C19" s="134"/>
      <c r="D19" s="33"/>
      <c r="E19" s="52"/>
      <c r="F19" s="65"/>
      <c r="G19" s="52"/>
      <c r="H19" s="65"/>
      <c r="I19" s="52"/>
      <c r="J19" s="65"/>
      <c r="K19" s="52"/>
      <c r="L19" s="65"/>
      <c r="M19" s="52"/>
      <c r="N19" s="66"/>
      <c r="P19" s="37" t="str">
        <f t="shared" si="0"/>
        <v>Steering structure</v>
      </c>
    </row>
    <row r="20" spans="1:16" ht="22.5" customHeight="1">
      <c r="A20" s="41" t="s">
        <v>52</v>
      </c>
      <c r="B20" s="137" t="s">
        <v>53</v>
      </c>
      <c r="C20" s="13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33" t="s">
        <v>58</v>
      </c>
      <c r="C23" s="134"/>
      <c r="D23" s="33"/>
      <c r="E23" s="52"/>
      <c r="F23" s="65"/>
      <c r="G23" s="52"/>
      <c r="H23" s="65"/>
      <c r="I23" s="52"/>
      <c r="J23" s="65"/>
      <c r="K23" s="52"/>
      <c r="L23" s="65"/>
      <c r="M23" s="52"/>
      <c r="N23" s="66"/>
      <c r="P23" s="37" t="str">
        <f t="shared" si="0"/>
        <v>Processes</v>
      </c>
    </row>
    <row r="24" spans="1:16" ht="22.5" customHeight="1">
      <c r="A24" s="41" t="s">
        <v>59</v>
      </c>
      <c r="B24" s="137" t="s">
        <v>60</v>
      </c>
      <c r="C24" s="138"/>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33" t="s">
        <v>65</v>
      </c>
      <c r="C27" s="134"/>
      <c r="D27" s="33"/>
      <c r="E27" s="52"/>
      <c r="F27" s="65"/>
      <c r="G27" s="52"/>
      <c r="H27" s="65"/>
      <c r="I27" s="52"/>
      <c r="J27" s="65"/>
      <c r="K27" s="52"/>
      <c r="L27" s="65"/>
      <c r="M27" s="52"/>
      <c r="N27" s="66"/>
      <c r="P27" s="37" t="str">
        <f t="shared" si="0"/>
        <v>Learning and innovation</v>
      </c>
    </row>
    <row r="28" spans="1:16" ht="22.5" customHeight="1">
      <c r="A28" s="41" t="s">
        <v>66</v>
      </c>
      <c r="B28" s="137" t="s">
        <v>67</v>
      </c>
      <c r="C28" s="138"/>
      <c r="D28" s="31">
        <f>'Bidder 1-5'!D28</f>
        <v>0.01</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31">
        <f>'Bidder 1-5'!D29</f>
        <v>0.03</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33" t="s">
        <v>72</v>
      </c>
      <c r="C31" s="134"/>
      <c r="D31" s="33"/>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42" t="s">
        <v>81</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0.30000000000000004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8" t="s">
        <v>88</v>
      </c>
      <c r="C40" s="89"/>
      <c r="D40" s="31">
        <f>'Bidder 1-5'!D40</f>
        <v>0.01</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8" t="s">
        <v>90</v>
      </c>
      <c r="C41" s="89"/>
      <c r="D41" s="31">
        <f>'Bidder 1-5'!D41</f>
        <v>0.01</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90" t="s">
        <v>92</v>
      </c>
      <c r="C42" s="91"/>
      <c r="D42" s="31">
        <f>'Bidder 1-5'!D42</f>
        <v>0.04</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90" t="s">
        <v>94</v>
      </c>
      <c r="C43" s="91"/>
      <c r="D43" s="31">
        <f>'Bidder 1-5'!D43</f>
        <v>0.05</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0.04</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90" t="s">
        <v>98</v>
      </c>
      <c r="C45" s="91"/>
      <c r="D45" s="31">
        <f>'Bidder 1-5'!D45</f>
        <v>0.01</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0.18</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9.9499999999999993">
      <c r="A50" s="44" t="s">
        <v>106</v>
      </c>
      <c r="B50" s="88" t="s">
        <v>88</v>
      </c>
      <c r="C50" s="89"/>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8" t="s">
        <v>90</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90" t="s">
        <v>92</v>
      </c>
      <c r="C52" s="91"/>
      <c r="D52" s="47">
        <f>'Bidder 1-5'!D52</f>
        <v>0.02</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90" t="s">
        <v>94</v>
      </c>
      <c r="C53" s="91"/>
      <c r="D53" s="31">
        <f>'Bidder 1-5'!D53</f>
        <v>0.03</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0.01</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90" t="s">
        <v>98</v>
      </c>
      <c r="C55" s="91"/>
      <c r="D55" s="31">
        <f>'Bidder 1-5'!D55</f>
        <v>0.01</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6" t="s">
        <v>100</v>
      </c>
      <c r="C56" s="97"/>
      <c r="D56" s="31">
        <f>'Bidder 1-5'!D56</f>
        <v>0.01</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9.9999999999999992E-2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9.9499999999999993">
      <c r="A60" s="44" t="s">
        <v>117</v>
      </c>
      <c r="B60" s="88" t="s">
        <v>88</v>
      </c>
      <c r="C60" s="89"/>
      <c r="D60" s="31">
        <f>'Bidder 1-5'!D60</f>
        <v>0.01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8" t="s">
        <v>90</v>
      </c>
      <c r="C61" s="89"/>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90" t="s">
        <v>92</v>
      </c>
      <c r="C62" s="91"/>
      <c r="D62" s="47">
        <f>'Bidder 1-5'!D62</f>
        <v>0.02</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90" t="s">
        <v>94</v>
      </c>
      <c r="C63" s="91"/>
      <c r="D63" s="31">
        <f>'Bidder 1-5'!D63</f>
        <v>0.03</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0.01</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90" t="s">
        <v>98</v>
      </c>
      <c r="C65" s="91"/>
      <c r="D65" s="31">
        <f>'Bidder 1-5'!D65</f>
        <v>0.01</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6" t="s">
        <v>100</v>
      </c>
      <c r="C66" s="97"/>
      <c r="D66" s="31">
        <f>'Bidder 1-5'!D66</f>
        <v>0.01</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9.9999999999999992E-2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9.9499999999999993">
      <c r="A70" s="44" t="s">
        <v>128</v>
      </c>
      <c r="B70" s="88" t="s">
        <v>88</v>
      </c>
      <c r="C70" s="89"/>
      <c r="D70" s="31">
        <f>'Bidder 1-5'!D70</f>
        <v>0.01</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8" t="s">
        <v>90</v>
      </c>
      <c r="C71" s="89"/>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90" t="s">
        <v>92</v>
      </c>
      <c r="C72" s="91"/>
      <c r="D72" s="47">
        <f>'Bidder 1-5'!D72</f>
        <v>0.03</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90" t="s">
        <v>94</v>
      </c>
      <c r="C73" s="91"/>
      <c r="D73" s="31">
        <f>'Bidder 1-5'!D73</f>
        <v>0.05</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0.02</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90" t="s">
        <v>98</v>
      </c>
      <c r="C75" s="91"/>
      <c r="D75" s="31">
        <f>'Bidder 1-5'!D75</f>
        <v>0.01</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6" t="s">
        <v>100</v>
      </c>
      <c r="C76" s="97"/>
      <c r="D76" s="31">
        <f>'Bidder 1-5'!D76</f>
        <v>0.02</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0.15</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8" t="s">
        <v>88</v>
      </c>
      <c r="C80" s="89"/>
      <c r="D80" s="31">
        <f>'Bidder 1-5'!D80</f>
        <v>0.01</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8" t="s">
        <v>90</v>
      </c>
      <c r="C81" s="89"/>
      <c r="D81" s="31">
        <f>'Bidder 1-5'!D81</f>
        <v>0.01</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90" t="s">
        <v>92</v>
      </c>
      <c r="C82" s="91"/>
      <c r="D82" s="47">
        <f>'Bidder 1-5'!D82</f>
        <v>0.02</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90" t="s">
        <v>94</v>
      </c>
      <c r="C83" s="91"/>
      <c r="D83" s="31">
        <f>'Bidder 1-5'!D83</f>
        <v>0.03</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0.01</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90" t="s">
        <v>98</v>
      </c>
      <c r="C85" s="91"/>
      <c r="D85" s="31">
        <f>'Bidder 1-5'!D85</f>
        <v>0.01</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0.09</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8" t="s">
        <v>88</v>
      </c>
      <c r="C90" s="89"/>
      <c r="D90" s="31">
        <f>'Bidder 1-5'!D90</f>
        <v>0.01</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8" t="s">
        <v>90</v>
      </c>
      <c r="C91" s="89"/>
      <c r="D91" s="31">
        <f>'Bidder 1-5'!D91</f>
        <v>0.01</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90" t="s">
        <v>92</v>
      </c>
      <c r="C92" s="91"/>
      <c r="D92" s="31">
        <f>'Bidder 1-5'!D92</f>
        <v>0.01</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90" t="s">
        <v>94</v>
      </c>
      <c r="C93" s="91"/>
      <c r="D93" s="31">
        <f>'Bidder 1-5'!D93</f>
        <v>0.03</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90" t="s">
        <v>98</v>
      </c>
      <c r="C94" s="91"/>
      <c r="D94" s="31">
        <f>'Bidder 1-5'!D94</f>
        <v>0.01</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90" t="s">
        <v>100</v>
      </c>
      <c r="C95" s="91"/>
      <c r="D95" s="31">
        <f>'Bidder 1-5'!D95</f>
        <v>0.01</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7.9999999999999988E-2</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7" t="s">
        <v>171</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5" t="s">
        <v>173</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0.69999999999999984</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178</v>
      </c>
      <c r="B113" s="128"/>
      <c r="C113" s="129"/>
      <c r="D113" s="29">
        <f>'Bidder 1-5'!D113</f>
        <v>0.99999999999999989</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t="s">
        <v>182</v>
      </c>
      <c r="J118" s="85"/>
      <c r="K118" s="85"/>
      <c r="L118" s="85"/>
      <c r="M118" s="85"/>
      <c r="N118" s="85"/>
    </row>
    <row r="119" spans="1:16" ht="12" customHeight="1">
      <c r="B119" s="84"/>
      <c r="E119" s="2"/>
      <c r="G119" s="2"/>
      <c r="I119" s="125" t="s">
        <v>183</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11d06e3-a4d7-4765-91b0-7893d3d11ae9">
      <Terms xmlns="http://schemas.microsoft.com/office/infopath/2007/PartnerControls"/>
    </lcf76f155ced4ddcb4097134ff3c332f>
    <TaxCatchAll xmlns="d08bd17c-5627-434e-b32b-0c874739bc9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88E776C0CB2CD4EAAC46F25D478B12C" ma:contentTypeVersion="10" ma:contentTypeDescription="Ein neues Dokument erstellen." ma:contentTypeScope="" ma:versionID="e8b2f1a147b21025ad057ad0b3e93d21">
  <xsd:schema xmlns:xsd="http://www.w3.org/2001/XMLSchema" xmlns:xs="http://www.w3.org/2001/XMLSchema" xmlns:p="http://schemas.microsoft.com/office/2006/metadata/properties" xmlns:ns2="c11d06e3-a4d7-4765-91b0-7893d3d11ae9" xmlns:ns3="d08bd17c-5627-434e-b32b-0c874739bc9c" targetNamespace="http://schemas.microsoft.com/office/2006/metadata/properties" ma:root="true" ma:fieldsID="c3258e25998563f685d8ad3dedb47a6c" ns2:_="" ns3:_="">
    <xsd:import namespace="c11d06e3-a4d7-4765-91b0-7893d3d11ae9"/>
    <xsd:import namespace="d08bd17c-5627-434e-b32b-0c874739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d06e3-a4d7-4765-91b0-7893d3d11a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8bd17c-5627-434e-b32b-0c874739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0a2a2f0-b3b7-4e99-8ad5-a9a2ea9c7dec}" ma:internalName="TaxCatchAll" ma:showField="CatchAllData" ma:web="d08bd17c-5627-434e-b32b-0c874739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11A12D-3C06-4818-8FE0-7C2D46A0A800}"/>
</file>

<file path=customXml/itemProps2.xml><?xml version="1.0" encoding="utf-8"?>
<ds:datastoreItem xmlns:ds="http://schemas.openxmlformats.org/officeDocument/2006/customXml" ds:itemID="{A69FDFF7-4675-4CAC-AAC2-4623A9C40F24}"/>
</file>

<file path=customXml/itemProps3.xml><?xml version="1.0" encoding="utf-8"?>
<ds:datastoreItem xmlns:ds="http://schemas.openxmlformats.org/officeDocument/2006/customXml" ds:itemID="{C3CEA605-82C1-4ECE-990A-7C065734233E}"/>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Afram, Mary Seiwah GIZ GH</dc:creator>
  <cp:keywords/>
  <dc:description/>
  <cp:lastModifiedBy/>
  <cp:revision/>
  <dcterms:created xsi:type="dcterms:W3CDTF">2001-02-21T08:54:43Z</dcterms:created>
  <dcterms:modified xsi:type="dcterms:W3CDTF">2026-06-09T17:42:22Z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0x010100B88E776C0CB2CD4EAAC46F25D478B12C</vt:lpwstr>
  </property>
  <property fmtid="{D5CDD505-2E9C-101B-9397-08002B2CF9AE}" pid="4" name="MediaServiceImageTags">
    <vt:lpwstr/>
  </property>
</Properties>
</file>